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475"/>
  </bookViews>
  <sheets>
    <sheet name="项目经理" sheetId="2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<sst xmlns="http://schemas.openxmlformats.org/spreadsheetml/2006/main" count="66" uniqueCount="66">
  <si>
    <t>绩效考核表</t>
  </si>
  <si>
    <t>部门</t>
  </si>
  <si>
    <t>信息技术部</t>
  </si>
  <si>
    <t>岗位</t>
  </si>
  <si>
    <t>项目经理</t>
  </si>
  <si>
    <t>员工姓名</t>
  </si>
  <si>
    <t>{name}</t>
  </si>
  <si>
    <t>绩效数据</t>
  </si>
  <si>
    <t>{date}</t>
  </si>
  <si>
    <t>考核项目</t>
  </si>
  <si>
    <t>评分事项</t>
  </si>
  <si>
    <t>权重</t>
  </si>
  <si>
    <t>考核内容</t>
  </si>
  <si>
    <t>评分标准</t>
  </si>
  <si>
    <t>得分说明</t>
  </si>
  <si>
    <t>本期结果</t>
  </si>
  <si>
    <t>项目绩效</t>
  </si>
  <si>
    <t>版本计划完成率</t>
  </si>
  <si>
    <t>分配到各版本的需求，其及时发布率</t>
  </si>
  <si>
    <r>
      <rPr>
        <sz val="11"/>
        <color theme="1"/>
        <rFont val="等线"/>
        <charset val="134"/>
      </rPr>
      <t>Σ (</t>
    </r>
    <r>
      <rPr>
        <sz val="11"/>
        <color theme="1"/>
        <rFont val="等线"/>
        <charset val="134"/>
        <scheme val="minor"/>
      </rPr>
      <t>按时发布的需求所分配的工时) / Σ (所有需求分配的工时)  * 100%≥95%</t>
    </r>
  </si>
  <si>
    <r>
      <rPr>
        <sz val="11"/>
        <color theme="1"/>
        <rFont val="等线"/>
        <charset val="134"/>
        <scheme val="minor"/>
      </rPr>
      <t xml:space="preserve">1. </t>
    </r>
    <r>
      <rPr>
        <sz val="11"/>
        <color theme="1"/>
        <rFont val="等线"/>
        <charset val="134"/>
      </rPr>
      <t>≥</t>
    </r>
    <r>
      <rPr>
        <sz val="11"/>
        <color theme="1"/>
        <rFont val="等线"/>
        <charset val="134"/>
        <scheme val="minor"/>
      </rPr>
      <t>95%，得满分；
2. &lt;95%，每减少1%，扣2分，扣完截止。</t>
    </r>
  </si>
  <si>
    <t>{版本计划完成率}</t>
  </si>
  <si>
    <t>线上Bug</t>
  </si>
  <si>
    <t>当月上线需求的线上Bug数量</t>
  </si>
  <si>
    <t>Σ (当月上线需求的线上Bug数量) / Σ (当月上线需求的开发分配工时) * 100%≤5‰</t>
  </si>
  <si>
    <t>1. ≤5‰，得满分；
2. &gt;5‰，普通Bug，每个扣3分；重大Bug，每个扣10分；扣完截止。
说明：
- 普通Bug：程序错误，数据错误，样式明显错误。不影响业务正常运营。
- 重大Bug：影响上游回传数据，影响财务数据，线上环节大面积影响等。</t>
  </si>
  <si>
    <t>普通BUG数量: {普通bug}
重大BUG数量: {重大bug}
线上bug率: {线上bug率}%</t>
  </si>
  <si>
    <t>{bug}</t>
  </si>
  <si>
    <t>项目管理能力</t>
  </si>
  <si>
    <t>项目文档</t>
  </si>
  <si>
    <t>项目文档齐备</t>
  </si>
  <si>
    <t>确保项目有以下文档输出：
1.《立项报告》                                                                2.《需求规格说明书》                                                      3.《项目计划文档》                                                       4.《项目设计文档》
5.《PRD》
6.《原型图》</t>
  </si>
  <si>
    <t>按照10%的抽检比例，对项目文档进行检查。
1. 无文档缺失，得满分；
2. 如有文档缺失，每缺失一份文档，扣5分，扣完截止。</t>
  </si>
  <si>
    <t>问题个数: 0</t>
  </si>
  <si>
    <t>{项目文档}</t>
  </si>
  <si>
    <t>任务管理和分解能力</t>
  </si>
  <si>
    <t>科学合理地将项目需求拆分到任务，指定任务工时并分配责任人。任务的颗粒度不超过4个工时，并确保每人每月分配的工时总和大于等于当月可用工时总和</t>
  </si>
  <si>
    <t>Σ (项目组全体成员的工作任务分配工时) / Σ (项目组全体成员的可用工时)  * 100%&gt;95%
说明：可用工时按照每个工作日6小时计算。</t>
  </si>
  <si>
    <r>
      <rPr>
        <sz val="11"/>
        <color theme="1"/>
        <rFont val="等线"/>
        <charset val="134"/>
        <scheme val="minor"/>
      </rPr>
      <t xml:space="preserve">1. &gt;95%，得满分；
2. </t>
    </r>
    <r>
      <rPr>
        <sz val="11"/>
        <color theme="1"/>
        <rFont val="等线"/>
        <charset val="134"/>
      </rPr>
      <t>≤</t>
    </r>
    <r>
      <rPr>
        <sz val="11"/>
        <color theme="1"/>
        <rFont val="等线"/>
        <charset val="134"/>
        <scheme val="minor"/>
      </rPr>
      <t>95%，每减少1%，扣5分，扣完截止。</t>
    </r>
  </si>
  <si>
    <t>分配工时: {分配工时}
可用工时: {可用工时}
分配工时占比: {分配工时占比}%</t>
  </si>
  <si>
    <t>{任务管理}</t>
  </si>
  <si>
    <t>会议管理</t>
  </si>
  <si>
    <t>组织及时有效的内外部沟通，保障信息的准确理解、传递、更新和记录</t>
  </si>
  <si>
    <t>确保以下会议的召开，完成有效沟通和准确记录：
1. 例会（日/周/月会）
2. 如下各主题的会议，每月至少一次：
   o 需求评审会
   o 测试问题总结会
   o 发版总结会</t>
  </si>
  <si>
    <t>对会议纪要做100%的全检。
1. 无会议纪要缺失，得满分；
2. 如有会议纪要缺失，每缺失一份会议纪要，扣2分，扣完截止。</t>
  </si>
  <si>
    <t>召开周会数量: {召开周会数量}
召开需求会议数量: {召开需求会议数量}</t>
  </si>
  <si>
    <t>{会议管理}</t>
  </si>
  <si>
    <t>问题管理</t>
  </si>
  <si>
    <t>及时记录项目执行过程和系统运行中的问题，及其解决时间和方案</t>
  </si>
  <si>
    <t>输出以下文档，及时记录项目执行过程和系统运行中发现的问题及其解决时间和方案：
1. 《项目问题和处理》
2. 《系统运行问题和处理》</t>
  </si>
  <si>
    <t>执行月度审查：
1. 无遗漏项，得满分；
2. 如有遗漏，每发现一项遗漏，扣1分，扣完截止。</t>
  </si>
  <si>
    <t>{问题管理}</t>
  </si>
  <si>
    <t xml:space="preserve">系统稳定性 </t>
  </si>
  <si>
    <t>系统运行稳定性</t>
  </si>
  <si>
    <t>维护系统的运行稳定，避免系统故障影响业务开展</t>
  </si>
  <si>
    <t>根据系统故障的严重程度和对业务的影响程度，评定出三类场景。
场景1：系统出现重大故障，故障时间超过30分钟，导致业务开展重创甚至停止；
场景2：系统出现较严重的Bug，对业务开展产生了一定影响；
场景3：系统运行良好。</t>
  </si>
  <si>
    <t>场景1：扣10分；
场景2：扣5分；
场景3：得满分。</t>
  </si>
  <si>
    <t>{系统稳定性}</t>
  </si>
  <si>
    <t>专业技能提升</t>
  </si>
  <si>
    <t>专业技能持续提升</t>
  </si>
  <si>
    <t>对IT新技术和项目管理方法的学习和转化能力</t>
  </si>
  <si>
    <t>主动学习新的 IT 技术，并将其应用到项目中；
跟踪 IT 技术发展趋势，并对项目的技术方向进行规划，熟练运用当前的项目管理方到工作中。</t>
  </si>
  <si>
    <t>IT经理根据日常工作表现打分</t>
  </si>
  <si>
    <t>{专业技能提升}</t>
  </si>
  <si>
    <t>合计</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</si>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</sst>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6"/>
      <color theme="1"/>
      <name val="等线"/>
      <charset val="134"/>
      <scheme val="minor"/>
    </font>
    <font>
      <b/>
      <sz val="12"/>
      <color theme="1"/>
      <name val="等线"/>
      <charset val="134"/>
      <scheme val="minor"/>
    </font>
    <font>
      <sz val="12"/>
      <color theme="1"/>
      <name val="等线"/>
      <charset val="134"/>
      <scheme val="minor"/>
    </font>
    <font>
      <b/>
      <sz val="12"/>
      <color theme="0"/>
      <name val="等线"/>
      <charset val="134"/>
      <scheme val="minor"/>
    </font>
    <font>
      <sz val="11"/>
      <color theme="1"/>
      <name val="等线"/>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4" tint="0.799981688894314"/>
        <bgColor indexed="64"/>
      </patternFill>
    </fill>
    <fill>
      <patternFill patternType="solid">
        <fgColor theme="4" tint="-0.4999847407452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5" borderId="11" applyNumberFormat="0" applyAlignment="0" applyProtection="0">
      <alignment vertical="center"/>
    </xf>
    <xf numFmtId="0" fontId="15" fillId="6" borderId="12" applyNumberFormat="0" applyAlignment="0" applyProtection="0">
      <alignment vertical="center"/>
    </xf>
    <xf numFmtId="0" fontId="16" fillId="6" borderId="11" applyNumberFormat="0" applyAlignment="0" applyProtection="0">
      <alignment vertical="center"/>
    </xf>
    <xf numFmtId="0" fontId="17" fillId="7"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2"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8">
    <xf numFmtId="0" fontId="0" fillId="0" borderId="0" xfId="0"/>
    <xf numFmtId="0" fontId="0" fillId="0" borderId="0" xfId="0" applyFont="1" applyAlignment="1">
      <alignment vertical="center"/>
    </xf>
    <xf numFmtId="0" fontId="0" fillId="0" borderId="0" xfId="0" applyFont="1"/>
    <xf numFmtId="0" fontId="0" fillId="0" borderId="0" xfId="0" applyFont="1" applyAlignment="1">
      <alignment horizontal="center"/>
    </xf>
    <xf numFmtId="0" fontId="1" fillId="0" borderId="0" xfId="0" applyFont="1" applyAlignment="1">
      <alignment horizontal="center" vertical="center"/>
    </xf>
    <xf numFmtId="0" fontId="1" fillId="0" borderId="0" xfId="0" applyFont="1" applyAlignment="1">
      <alignment horizontal="centerContinuous"/>
    </xf>
    <xf numFmtId="0" fontId="0" fillId="0" borderId="0" xfId="0" applyFont="1" applyAlignment="1">
      <alignment horizontal="centerContinuous"/>
    </xf>
    <xf numFmtId="0" fontId="2"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57" fontId="3" fillId="0" borderId="1" xfId="0" applyNumberFormat="1" applyFont="1" applyBorder="1" applyAlignment="1">
      <alignment horizontal="left" vertical="center" wrapText="1"/>
    </xf>
    <xf numFmtId="0" fontId="4" fillId="3" borderId="1" xfId="0" applyFont="1" applyFill="1" applyBorder="1" applyAlignment="1">
      <alignment horizontal="center" vertical="center" wrapText="1"/>
    </xf>
    <xf numFmtId="0" fontId="0" fillId="0" borderId="2" xfId="0" applyFont="1" applyBorder="1" applyAlignment="1">
      <alignment horizontal="center" vertical="center" wrapText="1"/>
    </xf>
    <xf numFmtId="0" fontId="0" fillId="0" borderId="1" xfId="0" applyFont="1" applyBorder="1" applyAlignment="1">
      <alignment horizontal="left" vertical="center" wrapText="1"/>
    </xf>
    <xf numFmtId="9" fontId="0" fillId="0" borderId="1" xfId="0" applyNumberFormat="1" applyFont="1" applyBorder="1" applyAlignment="1">
      <alignment horizontal="center" vertical="center" wrapText="1"/>
    </xf>
    <xf numFmtId="49" fontId="0" fillId="0" borderId="1" xfId="0" applyNumberFormat="1" applyFont="1" applyBorder="1" applyAlignment="1">
      <alignment horizontal="left" vertical="center" wrapText="1"/>
    </xf>
    <xf numFmtId="0" fontId="0" fillId="0" borderId="1" xfId="0" applyFont="1" applyBorder="1" applyAlignment="1">
      <alignment vertical="center" wrapText="1"/>
    </xf>
    <xf numFmtId="0" fontId="0" fillId="0" borderId="3" xfId="0" applyFont="1" applyBorder="1" applyAlignment="1">
      <alignment horizontal="center" vertical="center" wrapText="1"/>
    </xf>
    <xf numFmtId="0" fontId="5" fillId="0" borderId="1" xfId="0" applyFont="1" applyBorder="1" applyAlignment="1">
      <alignment horizontal="left" vertical="center" wrapText="1"/>
    </xf>
    <xf numFmtId="0" fontId="0" fillId="0" borderId="4" xfId="0" applyFont="1" applyBorder="1" applyAlignment="1">
      <alignment horizontal="center" vertical="center" wrapText="1"/>
    </xf>
    <xf numFmtId="0" fontId="0" fillId="0" borderId="1" xfId="0" applyFont="1" applyBorder="1" applyAlignment="1">
      <alignment horizontal="center" vertical="center" wrapText="1"/>
    </xf>
    <xf numFmtId="0" fontId="2" fillId="0" borderId="5" xfId="0" applyFont="1" applyBorder="1" applyAlignment="1">
      <alignment vertical="center" wrapText="1"/>
    </xf>
    <xf numFmtId="0" fontId="3" fillId="0" borderId="6" xfId="0" applyFont="1" applyBorder="1" applyAlignment="1">
      <alignment horizontal="left" vertical="center" wrapText="1"/>
    </xf>
    <xf numFmtId="9" fontId="2" fillId="0" borderId="5" xfId="0" applyNumberFormat="1" applyFont="1" applyBorder="1" applyAlignment="1">
      <alignment horizontal="center" vertical="center" wrapText="1"/>
    </xf>
    <xf numFmtId="0" fontId="3" fillId="0" borderId="7" xfId="0" applyFont="1" applyBorder="1" applyAlignment="1">
      <alignment horizontal="left" vertical="center" wrapText="1"/>
    </xf>
    <xf numFmtId="49" fontId="3" fillId="0" borderId="6" xfId="0" applyNumberFormat="1" applyFont="1" applyBorder="1" applyAlignment="1">
      <alignment horizontal="left" vertical="center" wrapText="1"/>
    </xf>
    <xf numFmtId="0" fontId="3" fillId="0" borderId="1" xfId="0" applyFont="1" applyBorder="1" applyAlignment="1">
      <alignment vertical="center" wrapText="1"/>
    </xf>
    <xf numFmtId="0" fontId="0" fillId="0" borderId="0" xfId="0" applyFont="1" applyAlignment="1">
      <alignment horizontal="center" vertical="center"/>
    </xf>
    <xf numFmtId="9" fontId="0" fillId="0" borderId="0" xfId="0" applyNumberFormat="1" applyFont="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3"/>
  <sheetViews>
    <sheetView tabSelected="1" workbookViewId="0">
      <pane xSplit="3" ySplit="4" topLeftCell="D5" activePane="bottomRight" state="frozen"/>
      <selection/>
      <selection pane="topRight"/>
      <selection pane="bottomLeft"/>
      <selection pane="bottomRight" activeCell="D6" sqref="D6"/>
    </sheetView>
  </sheetViews>
  <sheetFormatPr defaultColWidth="9" defaultRowHeight="14.25"/>
  <cols>
    <col min="1" max="1" width="10.625" style="2" customWidth="1"/>
    <col min="2" max="2" width="12.625" style="2" customWidth="1"/>
    <col min="3" max="3" width="10.625" style="3" customWidth="1"/>
    <col min="4" max="4" width="20.625" style="2" customWidth="1"/>
    <col min="5" max="6" width="24.625" style="2" customWidth="1"/>
    <col min="7" max="7" width="36.25" style="2" customWidth="1"/>
    <col min="8" max="9" width="12.625" style="2" customWidth="1"/>
    <col min="10" max="10" width="11" style="2" customWidth="1"/>
    <col min="11" max="16384" width="9" style="2"/>
  </cols>
  <sheetData>
    <row r="1" ht="20.25" spans="1:10">
      <c r="A1" s="4" t="s">
        <v>0</v>
      </c>
      <c r="B1" s="4"/>
      <c r="C1" s="4"/>
      <c r="D1" s="4"/>
      <c r="E1" s="4"/>
      <c r="F1" s="4"/>
      <c r="G1" s="4"/>
      <c r="H1" s="4"/>
      <c r="I1" s="6"/>
      <c r="J1" s="6"/>
    </row>
    <row r="2" ht="20.25" spans="1:10">
      <c r="A2" s="5"/>
      <c r="B2" s="6"/>
      <c r="D2" s="6"/>
      <c r="E2" s="6"/>
      <c r="F2" s="6"/>
      <c r="G2" s="6"/>
      <c r="H2" s="6"/>
      <c r="I2" s="6"/>
      <c r="J2" s="6"/>
    </row>
    <row r="3" ht="24.95" customHeight="1" spans="1:9">
      <c r="A3" s="7" t="s">
        <v>1</v>
      </c>
      <c r="B3" s="8" t="s">
        <v>2</v>
      </c>
      <c r="C3" s="7" t="s">
        <v>3</v>
      </c>
      <c r="D3" s="8" t="s">
        <v>4</v>
      </c>
      <c r="E3" s="7" t="s">
        <v>5</v>
      </c>
      <c r="F3" s="8" t="s">
        <v>6</v>
      </c>
      <c r="G3" s="8" t="s">
        <v>7</v>
      </c>
      <c r="H3" s="9" t="s">
        <v>8</v>
      </c>
      <c r="I3" s="6"/>
    </row>
    <row r="4" ht="24.95" customHeight="1" spans="1:9">
      <c r="A4" s="10" t="s">
        <v>9</v>
      </c>
      <c r="B4" s="10" t="s">
        <v>10</v>
      </c>
      <c r="C4" s="10" t="s">
        <v>11</v>
      </c>
      <c r="D4" s="10" t="s">
        <v>12</v>
      </c>
      <c r="E4" s="10" t="s">
        <v>13</v>
      </c>
      <c r="F4" s="10" t="s">
        <v>14</v>
      </c>
      <c r="G4" s="10"/>
      <c r="H4" s="10" t="s">
        <v>15</v>
      </c>
      <c r="I4" s="6"/>
    </row>
    <row r="5" s="1" customFormat="1" ht="51.95" customHeight="1" spans="1:9">
      <c r="A5" s="11" t="s">
        <v>16</v>
      </c>
      <c r="B5" s="12" t="s">
        <v>17</v>
      </c>
      <c r="C5" s="13">
        <v>0.2</v>
      </c>
      <c r="D5" s="12" t="s">
        <v>18</v>
      </c>
      <c r="E5" s="12" t="s">
        <v>19</v>
      </c>
      <c r="F5" s="14" t="s">
        <v>20</v>
      </c>
      <c r="G5" s="14"/>
      <c r="H5" s="15" t="s">
        <v>21</v>
      </c>
      <c r="I5" s="26"/>
    </row>
    <row r="6" s="1" customFormat="1" ht="180.75" customHeight="1" spans="1:13">
      <c r="A6" s="16"/>
      <c r="B6" s="12" t="s">
        <v>22</v>
      </c>
      <c r="C6" s="13">
        <v>0.2</v>
      </c>
      <c r="D6" s="12" t="s">
        <v>23</v>
      </c>
      <c r="E6" s="17" t="s">
        <v>24</v>
      </c>
      <c r="F6" s="14" t="s">
        <v>25</v>
      </c>
      <c r="G6" s="14" t="s">
        <v>26</v>
      </c>
      <c r="H6" s="15" t="s">
        <v>27</v>
      </c>
      <c r="I6" s="26"/>
      <c r="M6" s="27"/>
    </row>
    <row r="7" s="1" customFormat="1" ht="105" customHeight="1" spans="1:9">
      <c r="A7" s="11" t="s">
        <v>28</v>
      </c>
      <c r="B7" s="12" t="s">
        <v>29</v>
      </c>
      <c r="C7" s="13">
        <v>0.1</v>
      </c>
      <c r="D7" s="12" t="s">
        <v>30</v>
      </c>
      <c r="E7" s="12" t="s">
        <v>31</v>
      </c>
      <c r="F7" s="14" t="s">
        <v>32</v>
      </c>
      <c r="G7" s="14" t="s">
        <v>33</v>
      </c>
      <c r="H7" s="15" t="s">
        <v>34</v>
      </c>
      <c r="I7" s="26"/>
    </row>
    <row r="8" s="1" customFormat="1" ht="110.25" customHeight="1" spans="1:9">
      <c r="A8" s="18"/>
      <c r="B8" s="12" t="s">
        <v>35</v>
      </c>
      <c r="C8" s="13">
        <v>0.2</v>
      </c>
      <c r="D8" s="12" t="s">
        <v>36</v>
      </c>
      <c r="E8" s="12" t="s">
        <v>37</v>
      </c>
      <c r="F8" s="14" t="s">
        <v>38</v>
      </c>
      <c r="G8" s="14" t="s">
        <v>39</v>
      </c>
      <c r="H8" s="15" t="s">
        <v>40</v>
      </c>
      <c r="I8" s="26"/>
    </row>
    <row r="9" s="1" customFormat="1" ht="126" customHeight="1" spans="1:9">
      <c r="A9" s="18"/>
      <c r="B9" s="12" t="s">
        <v>41</v>
      </c>
      <c r="C9" s="13">
        <v>0.1</v>
      </c>
      <c r="D9" s="12" t="s">
        <v>42</v>
      </c>
      <c r="E9" s="12" t="s">
        <v>43</v>
      </c>
      <c r="F9" s="14" t="s">
        <v>44</v>
      </c>
      <c r="G9" s="14" t="s">
        <v>45</v>
      </c>
      <c r="H9" s="15" t="s">
        <v>46</v>
      </c>
      <c r="I9" s="26"/>
    </row>
    <row r="10" s="1" customFormat="1" ht="94.5" customHeight="1" spans="1:9">
      <c r="A10" s="16"/>
      <c r="B10" s="12" t="s">
        <v>47</v>
      </c>
      <c r="C10" s="13">
        <v>0.05</v>
      </c>
      <c r="D10" s="12" t="s">
        <v>48</v>
      </c>
      <c r="E10" s="12" t="s">
        <v>49</v>
      </c>
      <c r="F10" s="14" t="s">
        <v>50</v>
      </c>
      <c r="G10" s="14"/>
      <c r="H10" s="15" t="s">
        <v>51</v>
      </c>
      <c r="I10" s="26"/>
    </row>
    <row r="11" s="1" customFormat="1" ht="156" customHeight="1" spans="1:9">
      <c r="A11" s="19" t="s">
        <v>52</v>
      </c>
      <c r="B11" s="12" t="s">
        <v>53</v>
      </c>
      <c r="C11" s="13">
        <v>0.1</v>
      </c>
      <c r="D11" s="12" t="s">
        <v>54</v>
      </c>
      <c r="E11" s="12" t="s">
        <v>55</v>
      </c>
      <c r="F11" s="14" t="s">
        <v>56</v>
      </c>
      <c r="G11" s="14"/>
      <c r="H11" s="15" t="s">
        <v>57</v>
      </c>
      <c r="I11" s="26"/>
    </row>
    <row r="12" s="1" customFormat="1" ht="96" customHeight="1" spans="1:9">
      <c r="A12" s="19" t="s">
        <v>58</v>
      </c>
      <c r="B12" s="15" t="s">
        <v>59</v>
      </c>
      <c r="C12" s="13">
        <v>0.05</v>
      </c>
      <c r="D12" s="12" t="s">
        <v>60</v>
      </c>
      <c r="E12" s="12" t="s">
        <v>61</v>
      </c>
      <c r="F12" s="14" t="s">
        <v>62</v>
      </c>
      <c r="G12" s="14"/>
      <c r="H12" s="15" t="s">
        <v>63</v>
      </c>
      <c r="I12" s="26"/>
    </row>
    <row r="13" s="1" customFormat="1" ht="24.95" customHeight="1" spans="1:9">
      <c r="A13" s="20" t="s">
        <v>64</v>
      </c>
      <c r="B13" s="21"/>
      <c r="C13" s="22">
        <f>SUM(C5:C12)</f>
        <v>1</v>
      </c>
      <c r="D13" s="23"/>
      <c r="E13" s="23"/>
      <c r="F13" s="24"/>
      <c r="G13" s="24"/>
      <c r="H13" s="25" t="s">
        <v>65</v>
      </c>
      <c r="I13" s="26"/>
    </row>
  </sheetData>
  <mergeCells count="3">
    <mergeCell ref="A1:H1"/>
    <mergeCell ref="A5:A6"/>
    <mergeCell ref="A7:A10"/>
  </mergeCells>
  <pageMargins left="0.0393700787401575" right="0.0393700787401575" top="0.748031496062992" bottom="0.748031496062992" header="0.31496062992126" footer="0.31496062992126"/>
  <pageSetup paperSize="9" scale="80" fitToWidth="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项目经理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XuShenliang</dc:creator>
  <cp:lastModifiedBy>123</cp:lastModifiedBy>
  <dcterms:created xsi:type="dcterms:W3CDTF">2015-06-05T18:19:00Z</dcterms:created>
  <cp:lastPrinted>2025-03-14T14:30:00Z</cp:lastPrinted>
  <dcterms:modified xsi:type="dcterms:W3CDTF">2025-07-09T09:46:16Z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094AD9FEBEFC4F08A715C42098D98A03_12</vt:lpwstr>
  </property>
  <property fmtid="{D5CDD505-2E9C-101B-9397-08002B2CF9AE}" pid="3" name="KSOProductBuildVer">
    <vt:lpwstr>2052-12.1.0.21915</vt:lpwstr>
  </property>
</Properties>
</file>